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35" tabRatio="953"/>
  </bookViews>
  <sheets>
    <sheet name="Пр № 21 Диализ" sheetId="14" r:id="rId1"/>
  </sheets>
  <externalReferences>
    <externalReference r:id="rId2"/>
  </externalReferences>
  <definedNames>
    <definedName name="fgnvfn" localSheetId="0">#REF!</definedName>
    <definedName name="fgnvfn">#REF!</definedName>
    <definedName name="_xlnm.Database" localSheetId="0">#REF!</definedName>
    <definedName name="_xlnm.Database">#REF!</definedName>
    <definedName name="_xlnm.Print_Area" localSheetId="0">'Пр № 21 Диализ'!$A$1:$J$19</definedName>
  </definedNames>
  <calcPr calcId="15251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I17" i="14" l="1"/>
  <c r="H17" i="14"/>
  <c r="G17" i="14"/>
  <c r="F17" i="14"/>
  <c r="I16" i="14"/>
  <c r="H16" i="14"/>
  <c r="G16" i="14"/>
  <c r="F16" i="14"/>
  <c r="I15" i="14"/>
  <c r="H15" i="14"/>
  <c r="G15" i="14"/>
  <c r="F15" i="14"/>
  <c r="I14" i="14"/>
  <c r="H14" i="14"/>
  <c r="G14" i="14"/>
  <c r="F14" i="14"/>
  <c r="I13" i="14"/>
  <c r="H13" i="14"/>
  <c r="G13" i="14"/>
  <c r="F13" i="14"/>
  <c r="I11" i="14"/>
  <c r="H11" i="14"/>
  <c r="G11" i="14"/>
  <c r="F11" i="14"/>
  <c r="I10" i="14"/>
  <c r="H10" i="14"/>
  <c r="G10" i="14"/>
  <c r="F10" i="14"/>
  <c r="I9" i="14"/>
  <c r="H9" i="14"/>
  <c r="G9" i="14"/>
  <c r="F9" i="14"/>
  <c r="I8" i="14"/>
  <c r="H8" i="14"/>
  <c r="G8" i="14"/>
  <c r="F8" i="14"/>
  <c r="I7" i="14"/>
  <c r="H7" i="14"/>
  <c r="G7" i="14"/>
  <c r="F7" i="14"/>
</calcChain>
</file>

<file path=xl/sharedStrings.xml><?xml version="1.0" encoding="utf-8"?>
<sst xmlns="http://schemas.openxmlformats.org/spreadsheetml/2006/main" count="58" uniqueCount="39">
  <si>
    <t>Стоимость услуг диализа в стационарных условиях</t>
  </si>
  <si>
    <t>A18.05.002.001</t>
  </si>
  <si>
    <t>Гемодиализ интермиттирующий высокопоточный</t>
  </si>
  <si>
    <t>услуга</t>
  </si>
  <si>
    <t>A18.05.011</t>
  </si>
  <si>
    <t>Гемодиафильтрация</t>
  </si>
  <si>
    <t>A18.05.011.001</t>
  </si>
  <si>
    <t>Гемодиафильтрация продленная</t>
  </si>
  <si>
    <t>стационарно</t>
  </si>
  <si>
    <t xml:space="preserve">Услуга </t>
  </si>
  <si>
    <t>A18.05.002.005</t>
  </si>
  <si>
    <t>Гемодиализ продолжительный</t>
  </si>
  <si>
    <t xml:space="preserve">Сутки </t>
  </si>
  <si>
    <t>A18.05.011.002</t>
  </si>
  <si>
    <t>Гемодиафильтрация продолжительная</t>
  </si>
  <si>
    <t>Стоимость услуг диализа в амбулаторных условиях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</si>
  <si>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</si>
  <si>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</si>
  <si>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</si>
  <si>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</si>
  <si>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</si>
  <si>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A18.05.002; A18.05.002.002</t>
  </si>
  <si>
    <t>Гемодиализ, Гемодиализ интермиттирующий низкопоточный</t>
  </si>
  <si>
    <t>амбулаторно</t>
  </si>
  <si>
    <t xml:space="preserve"> амбулаторно</t>
  </si>
  <si>
    <t>№ п/п</t>
  </si>
  <si>
    <t>Код усуг</t>
  </si>
  <si>
    <t>Наименование услуги</t>
  </si>
  <si>
    <t>Условия оказания</t>
  </si>
  <si>
    <t>Единица оплаты</t>
  </si>
  <si>
    <t>Медикаменты и питание</t>
  </si>
  <si>
    <t>Базовый тариф по диализу</t>
  </si>
  <si>
    <t>Коэффициент затратоёмкости</t>
  </si>
  <si>
    <t>Приложение № 8</t>
  </si>
  <si>
    <t>Тариф  
гр 6 х гр 7 + гр 8</t>
  </si>
  <si>
    <t>*</t>
  </si>
  <si>
    <t>Тарифы на услуги диализа на 2021 год</t>
  </si>
  <si>
    <t>к Тарифному соглашению в сфере обязательного медицинского страхования Ульяновской области
 на 2021 год от 15 января 2021 года</t>
  </si>
  <si>
    <t>* - в данный тариф в том числе включаются расходы на организацию питания пациентов и на обеспечение (по медицинским показаниям) лекарственными препаратами эритропоитина и препаратами железа, за счет средств межбюджетных трансфертов бюджета субъекта Российской Федерации предусмотренные на финансовое обеспечение территориальной программы обязательного медицинского страхования в размере 435,37 руб. за 1 услугу.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</si>
</sst>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164" fontId="24" fillId="0" borderId="0" applyFont="0" applyFill="0" applyBorder="0" applyAlignment="0" applyProtection="0"/>
    <xf numFmtId="0" fontId="25" fillId="0" borderId="0">
      <protection locked="0"/>
    </xf>
  </cellStyleXfs>
  <cellXfs count="28">
    <xf numFmtId="0" fontId="0" fillId="0" borderId="0" xfId="0"/>
    <xf numFmtId="0" fontId="20" fillId="0" borderId="0" xfId="0" applyFont="1"/>
    <xf numFmtId="0" fontId="26" fillId="0" borderId="0" xfId="0" applyFont="1" applyFill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28" fillId="0" borderId="0" xfId="0" applyFont="1"/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vertical="center" wrapText="1"/>
    </xf>
    <xf numFmtId="4" fontId="28" fillId="0" borderId="10" xfId="44" applyNumberFormat="1" applyFont="1" applyBorder="1" applyAlignment="1">
      <alignment horizontal="center" vertical="center"/>
    </xf>
    <xf numFmtId="4" fontId="26" fillId="0" borderId="10" xfId="44" applyNumberFormat="1" applyFont="1" applyBorder="1" applyAlignment="1">
      <alignment horizontal="center" vertical="center"/>
    </xf>
    <xf numFmtId="0" fontId="28" fillId="0" borderId="10" xfId="0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vertical="center" wrapText="1"/>
    </xf>
    <xf numFmtId="4" fontId="26" fillId="0" borderId="0" xfId="0" applyNumberFormat="1" applyFont="1" applyAlignment="1">
      <alignment horizontal="center" vertical="center"/>
    </xf>
    <xf numFmtId="4" fontId="28" fillId="0" borderId="0" xfId="0" applyNumberFormat="1" applyFont="1" applyAlignment="1">
      <alignment horizontal="center" vertical="center"/>
    </xf>
    <xf numFmtId="0" fontId="26" fillId="0" borderId="0" xfId="0" applyFont="1" applyBorder="1" applyAlignment="1">
      <alignment horizontal="center"/>
    </xf>
    <xf numFmtId="0" fontId="26" fillId="0" borderId="13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28" fillId="0" borderId="0" xfId="0" applyFont="1" applyAlignment="1">
      <alignment horizontal="left" vertical="center" wrapText="1"/>
    </xf>
    <xf numFmtId="0" fontId="27" fillId="0" borderId="0" xfId="44" applyFont="1" applyAlignment="1">
      <alignment horizontal="right" vertical="center" wrapText="1"/>
    </xf>
    <xf numFmtId="0" fontId="27" fillId="0" borderId="0" xfId="44" applyFont="1" applyAlignment="1">
      <alignment horizontal="right" vertical="center"/>
    </xf>
    <xf numFmtId="0" fontId="26" fillId="0" borderId="11" xfId="0" applyFont="1" applyBorder="1" applyAlignment="1">
      <alignment horizontal="center" vertical="center"/>
    </xf>
    <xf numFmtId="0" fontId="29" fillId="0" borderId="13" xfId="0" applyFont="1" applyFill="1" applyBorder="1" applyAlignment="1">
      <alignment horizontal="center" vertical="center"/>
    </xf>
    <xf numFmtId="0" fontId="29" fillId="0" borderId="12" xfId="0" applyFont="1" applyFill="1" applyBorder="1" applyAlignment="1">
      <alignment horizontal="center" vertical="center"/>
    </xf>
    <xf numFmtId="4" fontId="26" fillId="0" borderId="0" xfId="0" applyNumberFormat="1" applyFont="1" applyBorder="1" applyAlignment="1">
      <alignment horizontal="left" vertical="top"/>
    </xf>
    <xf numFmtId="4" fontId="26" fillId="0" borderId="0" xfId="0" applyNumberFormat="1" applyFont="1" applyBorder="1" applyAlignment="1">
      <alignment horizontal="center" vertical="center"/>
    </xf>
    <xf numFmtId="4" fontId="28" fillId="0" borderId="0" xfId="0" applyNumberFormat="1" applyFont="1"/>
  </cellXfs>
  <cellStyles count="56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sktop\&#1053;&#1086;&#1074;&#1072;&#1103;%20&#1087;&#1072;&#1087;&#1082;&#1072;\&#1040;&#1040;&#1053;\&#1040;&#1040;&#1053;\2021\&#1058;&#1072;&#1088;&#1080;&#1092;&#1099;%20&#1044;&#1080;&#1072;&#1083;&#1080;&#1079;&#1072;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 № 6 Амб_У"/>
      <sheetName val="Пр № 6 Амб_У (2)"/>
    </sheetNames>
    <sheetDataSet>
      <sheetData sheetId="0">
        <row r="7">
          <cell r="F7">
            <v>5535</v>
          </cell>
          <cell r="G7">
            <v>1</v>
          </cell>
          <cell r="H7">
            <v>435.37</v>
          </cell>
          <cell r="I7">
            <v>5970.37</v>
          </cell>
        </row>
        <row r="8">
          <cell r="F8">
            <v>5535</v>
          </cell>
          <cell r="G8">
            <v>1.05</v>
          </cell>
          <cell r="H8">
            <v>435.37</v>
          </cell>
          <cell r="I8">
            <v>6247.12</v>
          </cell>
        </row>
        <row r="9">
          <cell r="F9">
            <v>5535</v>
          </cell>
          <cell r="G9">
            <v>1.08</v>
          </cell>
          <cell r="H9">
            <v>435.37</v>
          </cell>
          <cell r="I9">
            <v>6413.17</v>
          </cell>
        </row>
        <row r="10">
          <cell r="F10">
            <v>4218</v>
          </cell>
          <cell r="G10">
            <v>1</v>
          </cell>
          <cell r="H10">
            <v>0</v>
          </cell>
          <cell r="I10">
            <v>4218</v>
          </cell>
        </row>
        <row r="11">
          <cell r="F11">
            <v>4218</v>
          </cell>
          <cell r="G11">
            <v>1.24</v>
          </cell>
          <cell r="H11">
            <v>0</v>
          </cell>
          <cell r="I11">
            <v>5230.32</v>
          </cell>
        </row>
        <row r="13">
          <cell r="F13">
            <v>5535</v>
          </cell>
          <cell r="G13">
            <v>1.05</v>
          </cell>
          <cell r="H13">
            <v>0</v>
          </cell>
          <cell r="I13">
            <v>5811.75</v>
          </cell>
        </row>
        <row r="14">
          <cell r="F14">
            <v>5535</v>
          </cell>
          <cell r="G14">
            <v>1.08</v>
          </cell>
          <cell r="H14">
            <v>0</v>
          </cell>
          <cell r="I14">
            <v>5977.8</v>
          </cell>
        </row>
        <row r="15">
          <cell r="F15">
            <v>5535</v>
          </cell>
          <cell r="G15">
            <v>3.01</v>
          </cell>
          <cell r="H15">
            <v>0</v>
          </cell>
          <cell r="I15">
            <v>16660.349999999999</v>
          </cell>
        </row>
        <row r="16">
          <cell r="F16">
            <v>5535</v>
          </cell>
          <cell r="G16">
            <v>5.23</v>
          </cell>
          <cell r="H16">
            <v>0</v>
          </cell>
          <cell r="I16">
            <v>28948.05</v>
          </cell>
        </row>
        <row r="17">
          <cell r="F17">
            <v>5535</v>
          </cell>
          <cell r="G17">
            <v>5.73</v>
          </cell>
          <cell r="H17">
            <v>0</v>
          </cell>
          <cell r="I17">
            <v>31715.55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view="pageBreakPreview" zoomScaleNormal="100" zoomScaleSheetLayoutView="100" workbookViewId="0">
      <selection sqref="A1:XFD19"/>
    </sheetView>
  </sheetViews>
  <sheetFormatPr defaultRowHeight="15.75" x14ac:dyDescent="0.25"/>
  <cols>
    <col min="1" max="1" width="6.85546875" style="1" customWidth="1"/>
    <col min="2" max="2" width="16.85546875" style="1" customWidth="1"/>
    <col min="3" max="3" width="39.7109375" style="1" customWidth="1"/>
    <col min="4" max="4" width="22.5703125" style="1" customWidth="1"/>
    <col min="5" max="5" width="10.140625" style="1" customWidth="1"/>
    <col min="6" max="6" width="14.42578125" style="1" customWidth="1"/>
    <col min="7" max="7" width="16.28515625" style="1" customWidth="1"/>
    <col min="8" max="8" width="15.5703125" style="1" customWidth="1"/>
    <col min="9" max="9" width="17.85546875" style="1" customWidth="1"/>
    <col min="10" max="10" width="2" style="1" customWidth="1"/>
    <col min="11" max="11" width="11.42578125" style="1" customWidth="1"/>
    <col min="12" max="16384" width="9.140625" style="1"/>
  </cols>
  <sheetData>
    <row r="1" spans="1:12" s="4" customFormat="1" ht="18" customHeight="1" x14ac:dyDescent="0.25">
      <c r="A1" s="2"/>
      <c r="B1" s="3"/>
      <c r="C1" s="3"/>
      <c r="D1" s="3"/>
      <c r="E1" s="3"/>
      <c r="F1" s="3"/>
      <c r="G1" s="21" t="s">
        <v>33</v>
      </c>
      <c r="H1" s="21"/>
      <c r="I1" s="21"/>
    </row>
    <row r="2" spans="1:12" s="4" customFormat="1" ht="54" customHeight="1" x14ac:dyDescent="0.25">
      <c r="A2" s="16"/>
      <c r="B2" s="16"/>
      <c r="C2" s="16"/>
      <c r="D2" s="16"/>
      <c r="E2" s="16"/>
      <c r="G2" s="20" t="s">
        <v>37</v>
      </c>
      <c r="H2" s="20"/>
      <c r="I2" s="20"/>
    </row>
    <row r="3" spans="1:12" s="4" customFormat="1" ht="20.25" customHeight="1" x14ac:dyDescent="0.25">
      <c r="A3" s="22" t="s">
        <v>36</v>
      </c>
      <c r="B3" s="22"/>
      <c r="C3" s="22"/>
      <c r="D3" s="22"/>
      <c r="E3" s="22"/>
      <c r="F3" s="22"/>
      <c r="G3" s="22"/>
      <c r="H3" s="22"/>
      <c r="I3" s="22"/>
    </row>
    <row r="4" spans="1:12" s="4" customFormat="1" ht="66" customHeight="1" x14ac:dyDescent="0.25">
      <c r="A4" s="5" t="s">
        <v>25</v>
      </c>
      <c r="B4" s="5" t="s">
        <v>26</v>
      </c>
      <c r="C4" s="5" t="s">
        <v>27</v>
      </c>
      <c r="D4" s="5" t="s">
        <v>28</v>
      </c>
      <c r="E4" s="6" t="s">
        <v>29</v>
      </c>
      <c r="F4" s="6" t="s">
        <v>31</v>
      </c>
      <c r="G4" s="6" t="s">
        <v>32</v>
      </c>
      <c r="H4" s="6" t="s">
        <v>30</v>
      </c>
      <c r="I4" s="7" t="s">
        <v>34</v>
      </c>
    </row>
    <row r="5" spans="1:12" s="4" customFormat="1" ht="16.5" customHeight="1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</row>
    <row r="6" spans="1:12" s="4" customFormat="1" ht="16.5" customHeight="1" x14ac:dyDescent="0.25">
      <c r="A6" s="17" t="s">
        <v>15</v>
      </c>
      <c r="B6" s="18"/>
      <c r="C6" s="18"/>
      <c r="D6" s="18"/>
      <c r="E6" s="18"/>
      <c r="F6" s="18"/>
      <c r="G6" s="18"/>
      <c r="H6" s="18"/>
      <c r="I6" s="18"/>
    </row>
    <row r="7" spans="1:12" s="4" customFormat="1" ht="30.75" customHeight="1" x14ac:dyDescent="0.25">
      <c r="A7" s="8">
        <v>1</v>
      </c>
      <c r="B7" s="9" t="s">
        <v>21</v>
      </c>
      <c r="C7" s="9" t="s">
        <v>22</v>
      </c>
      <c r="D7" s="8" t="s">
        <v>23</v>
      </c>
      <c r="E7" s="8" t="s">
        <v>3</v>
      </c>
      <c r="F7" s="10">
        <f>'[1]Пр № 6 Амб_У'!F7</f>
        <v>5535</v>
      </c>
      <c r="G7" s="10">
        <f>'[1]Пр № 6 Амб_У'!G7</f>
        <v>1</v>
      </c>
      <c r="H7" s="10">
        <f>'[1]Пр № 6 Амб_У'!H7</f>
        <v>435.37</v>
      </c>
      <c r="I7" s="11">
        <f>'[1]Пр № 6 Амб_У'!I7</f>
        <v>5970.37</v>
      </c>
      <c r="J7" s="25" t="s">
        <v>35</v>
      </c>
    </row>
    <row r="8" spans="1:12" s="4" customFormat="1" ht="30.75" customHeight="1" x14ac:dyDescent="0.25">
      <c r="A8" s="8">
        <v>2</v>
      </c>
      <c r="B8" s="9" t="s">
        <v>1</v>
      </c>
      <c r="C8" s="9" t="s">
        <v>2</v>
      </c>
      <c r="D8" s="8" t="s">
        <v>23</v>
      </c>
      <c r="E8" s="8" t="s">
        <v>3</v>
      </c>
      <c r="F8" s="10">
        <f>'[1]Пр № 6 Амб_У'!F8</f>
        <v>5535</v>
      </c>
      <c r="G8" s="10">
        <f>'[1]Пр № 6 Амб_У'!G8</f>
        <v>1.05</v>
      </c>
      <c r="H8" s="10">
        <f>'[1]Пр № 6 Амб_У'!H8</f>
        <v>435.37</v>
      </c>
      <c r="I8" s="11">
        <f>'[1]Пр № 6 Амб_У'!I8</f>
        <v>6247.12</v>
      </c>
      <c r="J8" s="25" t="s">
        <v>35</v>
      </c>
    </row>
    <row r="9" spans="1:12" s="4" customFormat="1" ht="30.75" customHeight="1" x14ac:dyDescent="0.25">
      <c r="A9" s="8">
        <v>3</v>
      </c>
      <c r="B9" s="9" t="s">
        <v>4</v>
      </c>
      <c r="C9" s="9" t="s">
        <v>5</v>
      </c>
      <c r="D9" s="8" t="s">
        <v>23</v>
      </c>
      <c r="E9" s="8" t="s">
        <v>3</v>
      </c>
      <c r="F9" s="10">
        <f>'[1]Пр № 6 Амб_У'!F9</f>
        <v>5535</v>
      </c>
      <c r="G9" s="10">
        <f>'[1]Пр № 6 Амб_У'!G9</f>
        <v>1.08</v>
      </c>
      <c r="H9" s="10">
        <f>'[1]Пр № 6 Амб_У'!H9</f>
        <v>435.37</v>
      </c>
      <c r="I9" s="11">
        <f>'[1]Пр № 6 Амб_У'!I9</f>
        <v>6413.17</v>
      </c>
      <c r="J9" s="25" t="s">
        <v>35</v>
      </c>
    </row>
    <row r="10" spans="1:12" s="4" customFormat="1" ht="30.75" customHeight="1" x14ac:dyDescent="0.25">
      <c r="A10" s="8">
        <v>4</v>
      </c>
      <c r="B10" s="9" t="s">
        <v>16</v>
      </c>
      <c r="C10" s="9" t="s">
        <v>17</v>
      </c>
      <c r="D10" s="8" t="s">
        <v>23</v>
      </c>
      <c r="E10" s="8" t="s">
        <v>18</v>
      </c>
      <c r="F10" s="10">
        <f>'[1]Пр № 6 Амб_У'!F10</f>
        <v>4218</v>
      </c>
      <c r="G10" s="10">
        <f>'[1]Пр № 6 Амб_У'!G10</f>
        <v>1</v>
      </c>
      <c r="H10" s="10">
        <f>'[1]Пр № 6 Амб_У'!H10</f>
        <v>0</v>
      </c>
      <c r="I10" s="11">
        <f>'[1]Пр № 6 Амб_У'!I10</f>
        <v>4218</v>
      </c>
      <c r="J10" s="26"/>
      <c r="L10" s="27"/>
    </row>
    <row r="11" spans="1:12" s="4" customFormat="1" ht="55.5" customHeight="1" x14ac:dyDescent="0.25">
      <c r="A11" s="8">
        <v>5</v>
      </c>
      <c r="B11" s="9" t="s">
        <v>19</v>
      </c>
      <c r="C11" s="9" t="s">
        <v>20</v>
      </c>
      <c r="D11" s="8" t="s">
        <v>24</v>
      </c>
      <c r="E11" s="8" t="s">
        <v>18</v>
      </c>
      <c r="F11" s="10">
        <f>'[1]Пр № 6 Амб_У'!F11</f>
        <v>4218</v>
      </c>
      <c r="G11" s="10">
        <f>'[1]Пр № 6 Амб_У'!G11</f>
        <v>1.24</v>
      </c>
      <c r="H11" s="10">
        <f>'[1]Пр № 6 Амб_У'!H11</f>
        <v>0</v>
      </c>
      <c r="I11" s="11">
        <f>'[1]Пр № 6 Амб_У'!I11</f>
        <v>5230.32</v>
      </c>
      <c r="J11" s="26"/>
      <c r="L11" s="27"/>
    </row>
    <row r="12" spans="1:12" s="4" customFormat="1" ht="19.5" customHeight="1" x14ac:dyDescent="0.25">
      <c r="A12" s="23" t="s">
        <v>0</v>
      </c>
      <c r="B12" s="24"/>
      <c r="C12" s="24"/>
      <c r="D12" s="24"/>
      <c r="E12" s="24"/>
      <c r="F12" s="24"/>
      <c r="G12" s="24"/>
      <c r="H12" s="24"/>
      <c r="I12" s="24"/>
      <c r="L12" s="27"/>
    </row>
    <row r="13" spans="1:12" s="4" customFormat="1" ht="31.5" x14ac:dyDescent="0.25">
      <c r="A13" s="8">
        <v>1</v>
      </c>
      <c r="B13" s="9" t="s">
        <v>1</v>
      </c>
      <c r="C13" s="9" t="s">
        <v>2</v>
      </c>
      <c r="D13" s="8" t="s">
        <v>8</v>
      </c>
      <c r="E13" s="8" t="s">
        <v>3</v>
      </c>
      <c r="F13" s="10">
        <f>'[1]Пр № 6 Амб_У'!F13</f>
        <v>5535</v>
      </c>
      <c r="G13" s="10">
        <f>'[1]Пр № 6 Амб_У'!G13</f>
        <v>1.05</v>
      </c>
      <c r="H13" s="10">
        <f>'[1]Пр № 6 Амб_У'!H13</f>
        <v>0</v>
      </c>
      <c r="I13" s="11">
        <f>'[1]Пр № 6 Амб_У'!I13</f>
        <v>5811.75</v>
      </c>
      <c r="L13" s="27"/>
    </row>
    <row r="14" spans="1:12" s="4" customFormat="1" x14ac:dyDescent="0.25">
      <c r="A14" s="8">
        <v>2</v>
      </c>
      <c r="B14" s="9" t="s">
        <v>4</v>
      </c>
      <c r="C14" s="9" t="s">
        <v>5</v>
      </c>
      <c r="D14" s="8" t="s">
        <v>8</v>
      </c>
      <c r="E14" s="8" t="s">
        <v>3</v>
      </c>
      <c r="F14" s="10">
        <f>'[1]Пр № 6 Амб_У'!F14</f>
        <v>5535</v>
      </c>
      <c r="G14" s="10">
        <f>'[1]Пр № 6 Амб_У'!G14</f>
        <v>1.08</v>
      </c>
      <c r="H14" s="10">
        <f>'[1]Пр № 6 Амб_У'!H14</f>
        <v>0</v>
      </c>
      <c r="I14" s="11">
        <f>'[1]Пр № 6 Амб_У'!I14</f>
        <v>5977.8</v>
      </c>
      <c r="L14" s="27"/>
    </row>
    <row r="15" spans="1:12" s="4" customFormat="1" x14ac:dyDescent="0.25">
      <c r="A15" s="8">
        <v>3</v>
      </c>
      <c r="B15" s="9" t="s">
        <v>6</v>
      </c>
      <c r="C15" s="9" t="s">
        <v>7</v>
      </c>
      <c r="D15" s="8" t="s">
        <v>8</v>
      </c>
      <c r="E15" s="8" t="s">
        <v>9</v>
      </c>
      <c r="F15" s="10">
        <f>'[1]Пр № 6 Амб_У'!F15</f>
        <v>5535</v>
      </c>
      <c r="G15" s="10">
        <f>'[1]Пр № 6 Амб_У'!G15</f>
        <v>3.01</v>
      </c>
      <c r="H15" s="10">
        <f>'[1]Пр № 6 Амб_У'!H15</f>
        <v>0</v>
      </c>
      <c r="I15" s="11">
        <f>'[1]Пр № 6 Амб_У'!I15</f>
        <v>16660.349999999999</v>
      </c>
      <c r="L15" s="27"/>
    </row>
    <row r="16" spans="1:12" s="4" customFormat="1" x14ac:dyDescent="0.25">
      <c r="A16" s="8">
        <v>4</v>
      </c>
      <c r="B16" s="9" t="s">
        <v>10</v>
      </c>
      <c r="C16" s="9" t="s">
        <v>11</v>
      </c>
      <c r="D16" s="8" t="s">
        <v>8</v>
      </c>
      <c r="E16" s="8" t="s">
        <v>12</v>
      </c>
      <c r="F16" s="10">
        <f>'[1]Пр № 6 Амб_У'!F16</f>
        <v>5535</v>
      </c>
      <c r="G16" s="10">
        <f>'[1]Пр № 6 Амб_У'!G16</f>
        <v>5.23</v>
      </c>
      <c r="H16" s="10">
        <f>'[1]Пр № 6 Амб_У'!H16</f>
        <v>0</v>
      </c>
      <c r="I16" s="11">
        <f>'[1]Пр № 6 Амб_У'!I16</f>
        <v>28948.05</v>
      </c>
      <c r="L16" s="27"/>
    </row>
    <row r="17" spans="1:12" s="4" customFormat="1" x14ac:dyDescent="0.25">
      <c r="A17" s="12">
        <v>5</v>
      </c>
      <c r="B17" s="13" t="s">
        <v>13</v>
      </c>
      <c r="C17" s="13" t="s">
        <v>14</v>
      </c>
      <c r="D17" s="12" t="s">
        <v>8</v>
      </c>
      <c r="E17" s="12" t="s">
        <v>12</v>
      </c>
      <c r="F17" s="10">
        <f>'[1]Пр № 6 Амб_У'!F17</f>
        <v>5535</v>
      </c>
      <c r="G17" s="10">
        <f>'[1]Пр № 6 Амб_У'!G17</f>
        <v>5.73</v>
      </c>
      <c r="H17" s="10">
        <f>'[1]Пр № 6 Амб_У'!H17</f>
        <v>0</v>
      </c>
      <c r="I17" s="11">
        <f>'[1]Пр № 6 Амб_У'!I17</f>
        <v>31715.55</v>
      </c>
      <c r="L17" s="27"/>
    </row>
    <row r="18" spans="1:12" s="4" customFormat="1" ht="18.75" customHeight="1" x14ac:dyDescent="0.25">
      <c r="H18" s="14"/>
      <c r="I18" s="15"/>
    </row>
    <row r="19" spans="1:12" s="4" customFormat="1" ht="52.5" customHeight="1" x14ac:dyDescent="0.25">
      <c r="A19" s="19" t="s">
        <v>38</v>
      </c>
      <c r="B19" s="19"/>
      <c r="C19" s="19"/>
      <c r="D19" s="19"/>
      <c r="E19" s="19"/>
      <c r="F19" s="19"/>
      <c r="G19" s="19"/>
      <c r="H19" s="19"/>
      <c r="I19" s="19"/>
    </row>
  </sheetData>
  <mergeCells count="7">
    <mergeCell ref="A2:E2"/>
    <mergeCell ref="A6:I6"/>
    <mergeCell ref="A19:I19"/>
    <mergeCell ref="G2:I2"/>
    <mergeCell ref="G1:I1"/>
    <mergeCell ref="A3:I3"/>
    <mergeCell ref="A12:I12"/>
  </mergeCells>
  <printOptions horizontalCentered="1"/>
  <pageMargins left="0.31496062992125984" right="0.31496062992125984" top="0.15748031496062992" bottom="0.19685039370078741" header="0.31496062992125984" footer="0.31496062992125984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21 Диализ</vt:lpstr>
      <vt:lpstr>'Пр № 21 Диализ'!Область_печати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Проньчагина Ольга Фёдоровна</cp:lastModifiedBy>
  <cp:lastPrinted>2021-01-20T03:20:53Z</cp:lastPrinted>
  <dcterms:created xsi:type="dcterms:W3CDTF">2015-12-21T11:23:33Z</dcterms:created>
  <dcterms:modified xsi:type="dcterms:W3CDTF">2021-01-20T03:21:09Z</dcterms:modified>
</cp:coreProperties>
</file>